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0" yWindow="0" windowWidth="15420" windowHeight="6030" tabRatio="679"/>
  </bookViews>
  <sheets>
    <sheet name="Ф-1 3" sheetId="38" r:id="rId1"/>
  </sheets>
  <definedNames>
    <definedName name="_xlnm.Print_Area" localSheetId="0">'Ф-1 3'!$A$1:$E$73</definedName>
  </definedNames>
  <calcPr calcId="162913"/>
</workbook>
</file>

<file path=xl/calcChain.xml><?xml version="1.0" encoding="utf-8"?>
<calcChain xmlns="http://schemas.openxmlformats.org/spreadsheetml/2006/main">
  <c r="D31" i="38" l="1"/>
  <c r="D32" i="38" l="1"/>
  <c r="D29" i="38" l="1"/>
</calcChain>
</file>

<file path=xl/sharedStrings.xml><?xml version="1.0" encoding="utf-8"?>
<sst xmlns="http://schemas.openxmlformats.org/spreadsheetml/2006/main" count="193" uniqueCount="124">
  <si>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</si>
  <si>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</si>
  <si>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</si>
  <si>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</si>
  <si>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</si>
  <si>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</si>
  <si>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 xml:space="preserve">Одностоечные деревянные опоры, загнивание стоек 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</si>
  <si>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</si>
  <si>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</si>
  <si>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</si>
  <si>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</si>
  <si>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</si>
  <si>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</si>
  <si>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 xml:space="preserve">            Примечание</t>
  </si>
  <si>
    <t>км.</t>
  </si>
  <si>
    <t>Ввода 1-фазные не соответствуют сечению</t>
  </si>
  <si>
    <t>Приборы учета 1-фазные</t>
  </si>
  <si>
    <t>Приборы учета 3-фазные</t>
  </si>
  <si>
    <t>Крюк универсальный Эра CS 16</t>
  </si>
  <si>
    <t>Инв. № HB031955</t>
  </si>
  <si>
    <t>Комиссия провела обследование  ВЛ 0,4кВ Ф-1,3 КТП-26 г.Николаевск на Амуре,  вследствии чего приняла решение о необходимости проведения следующего объёма работ по ремонту подрядом</t>
  </si>
  <si>
    <t xml:space="preserve"> Монтаж ж/б опор одностоечных  с двумя подкосами  №. 1,2-00/7, 3-00/2,3-00/9 (УА23)</t>
  </si>
  <si>
    <t>Стойка опоры СВ 95-3,5-а /бетон В22,5 (М300), объем 0,36 м3, расход арматуры 39,4 кг/ (серия 3.407.1-143 вып. 7)</t>
  </si>
  <si>
    <t>Провода самонесущие изолированные для воздушных линий электропередачи с алюминиевыми жилами марки СИП-2 3х70+1х70-0,6/1,0</t>
  </si>
  <si>
    <t>1000 м</t>
  </si>
  <si>
    <t>Провода самонесущие изолированные для воздушных линий электропередачи с алюминиевыми жилами марки СИП-2 3х50+1х70-0,6/1,0</t>
  </si>
  <si>
    <t>Провода самонесущие изолированные для воздушных линий электропередачи с алюминиевыми жилами марки СИП-4 4х16-0,6/1,0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</si>
  <si>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</si>
  <si>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</si>
  <si>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</si>
  <si>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</si>
  <si>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</si>
  <si>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(25.0017)</t>
  </si>
  <si>
    <t>м</t>
  </si>
  <si>
    <t>Зажим ответвительный Р 72 (25.0017)</t>
  </si>
  <si>
    <t>Зажим ответвительный Р 70  (25.0017)</t>
  </si>
  <si>
    <t>Зажим плашечный CD 35  (25.0017)</t>
  </si>
  <si>
    <t>100 шт.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</si>
  <si>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</si>
  <si>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</si>
  <si>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</si>
  <si>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</si>
  <si>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</si>
  <si>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Детали крепления стальные: Узел крепления опор типа У-4 (типовой альбом 3.407.1-136.3)</t>
  </si>
  <si>
    <t>кг</t>
  </si>
  <si>
    <t>Хомут стяжной (СИП) Е778  (25.0017)</t>
  </si>
  <si>
    <t>Нитроэмаль черная, НЦ-11 ГОСТ 9198-76</t>
  </si>
  <si>
    <t>Наконечники кабельные алюминиевые ТА 16-8-4,5</t>
  </si>
  <si>
    <t>Наконечники кабельные алюминиевые ТА 70-10-12</t>
  </si>
  <si>
    <t>Сталь круглая, диаметром 16 мм (длина 3,5 м) ГОСТ 5781-82</t>
  </si>
  <si>
    <t>т</t>
  </si>
  <si>
    <t>Катанка стальная, диаметр 10 мм ГОСТ 30136-94</t>
  </si>
  <si>
    <t>Зажим ответвительный РС-481 (25.0017)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</si>
  <si>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</si>
  <si>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</si>
  <si>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</si>
  <si>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</si>
  <si>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</si>
  <si>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Погрузочно-разгрузочные работы и перевозка демонтированных материалов</t>
  </si>
  <si>
    <t xml:space="preserve"> Монтаж ж/б опор одностоечных  с одним подкосом №№1-01/1,1-01/5,1-03/6,1,2-00/6,2-03/3,2-03/5,2-00/11,2-05/6,2-06/5,2-00/13,2-00-13/1; 3-00/6,3-00/12,3-00/14,3-01/5,3-01-1/1,3-02/5,3-02/6. (А23)</t>
  </si>
  <si>
    <t>100 м3 грунта</t>
  </si>
  <si>
    <t>Разработка грунта вручную в траншеях глубиной до 2 м без креплений с откосами.</t>
  </si>
  <si>
    <t>10 м шин заземления</t>
  </si>
  <si>
    <t>1 заземлитель</t>
  </si>
  <si>
    <t>1000 м3 грунта</t>
  </si>
  <si>
    <t>Засыпка траншей и котлованов с перемещением грунта до 5 м бульдозерами.</t>
  </si>
  <si>
    <t>Монтаж зажимов ответвительных для наложения защитного заземления на опорах №№1,2-00/7, 1-03/6, 2-00/11, 2-00/13,2-05/6,2-06/5; №№ 3-00/2, 3-00/6, 3-00/9, 3-00/13, 3-01/5.</t>
  </si>
  <si>
    <t>Забивка вертикальных заземлителей вручную на глубину до 3 м опор №№ 11,2-00/7, 1-03/6, 2-00/11, 2-00/13,2-05/6,2-06/5; №№ 3-00/2, 3-00/6, 3-00/9, 3-00/13, 3-01/5.</t>
  </si>
  <si>
    <t>Устройство горизонтального заземления опор ВЛ из стали d-10 мм опор №№ 1,2-00/7, 1-03/6, 2-00/11, 2-00/13,2-05/6,2-06/5; №№ 3-00/2, 3-00/6, 3-00/9, 3-00/13, 3-01/5.</t>
  </si>
  <si>
    <t>Зажим анкерный для СИП без несущей жилы  РА 4х16-35(25.0017)</t>
  </si>
  <si>
    <t>1 опора (4 провода)</t>
  </si>
  <si>
    <t>1 опора (3 провода)</t>
  </si>
  <si>
    <t xml:space="preserve">Провод АС-35, АС-16 не соответствует качеству эл.энергии, наличие оплавлений, скруток. </t>
  </si>
  <si>
    <t>1 опора (2 провода)</t>
  </si>
  <si>
    <t>Демонтаж в 3 провода  в пролетах опор №№ 1-00/6-1-03/4, 3-00/2-3-02/3, 3-00/6-3-00/9</t>
  </si>
  <si>
    <t>Монтаж провода  СИП-2 3х70+1х70 в пролетах опор №№ КТП-26 - 2-00/13; КТП-26 - 3-00/13.</t>
  </si>
  <si>
    <t>Монтаж провода СИП4 4х16  в пролетах опор №№ 1-01/3 - 1-01-1/1, 1-01/4 - 1-01-1/2, 1-01/5 -  1-01-1/3, 1-02/3 - 1-02-1/1, 1-02/4 - 1-02-1/2, 1-02/6 - 1-02-1/3, 1-03/2 - 1-03-1/1, 1-03/4 - 1-03-1/2, 1-03/5 - 1-03-1/3, 1-03/6 - 1-03-1/4, 1,2-00/3 -2-01/1, 2-00/9 - 2-04/1, 2-05/3 - 2-05-1/1, 2-05/5 - 2-05-1/2, 2-00/13 - 2-00-13/1;  
3-01/3 - 3-01-1/2, 3-01/4 - 3-01-2/2, 3-02/3 -3-02-1/1, 3-02/5 - 3-02/6, 3-00/13 - 3-00/14, 3-00/13 - 3-00-1/1, 3-00/13 - 3-00-2/1, 3-00/11 - 3-00-2/2, 3-00/10 - 3-00-2/3, 3-00/13- 3-00-1/1.</t>
  </si>
  <si>
    <t>Монтаж провода СИП4 2х16 в пролетах опор №№ 2-03/3 - 2-03-1/1</t>
  </si>
  <si>
    <t>Демонтаж со старых опор и монтаж на новые опоры ПУ (счетчик однофазный)</t>
  </si>
  <si>
    <t>Демонтаж со старых опор и монтаж на новые опоры ПУ (счетчик трехфазный)</t>
  </si>
  <si>
    <t>Ввод</t>
  </si>
  <si>
    <t>Устройство ввода в КТП-26 проводом СИП-2 3х70 х 1х70</t>
  </si>
  <si>
    <t>Монтаж провода  СИП-2 3х50+1х70 в пролетах опор №№ 1,2,3-00/1-1-01/5,  1,2-00/4 - 1-02/6, 1,2- 00/6 -2-03/5, 1,2-00/7 -1-03/6, 2-00/11 -2-05/6, 2-00/11 -2-06/5;  3-00/2 - 3-01/5, 3-00/6 - 3-02/5.</t>
  </si>
  <si>
    <t>кг/шт</t>
  </si>
  <si>
    <t>156/ 24</t>
  </si>
  <si>
    <t>Монтаж опор выполнить в соответствии с типовым проектом: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</si>
  <si>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Монтаж ж/б опор одностоечных  №№ 1,2-00/5,1-01/2,1-01/3,1-01/4,1-01-1/1,1-01-1/2,1-01-1/3,1-02-1/1,1-02-1/2,1-02-1/3,1-03/1,1-03/2,1-03/3,1-03/4,1-03/5,1-03-1/1,1-03-1/2,1-03-1/3,1-03-1/4,2-01/1,2-02/1,2-03/1,2-03/2,2-03/4,2-03-1/1,2-00/8,2-00/9,2-00/10,2-00/12,2-04/1,2-05/1,2-05/2,2-05/3,2-05/4,2-05/5,2-05-1/1,2-05-1/2,2-06/1,2-06/2,2-06/3,2-06/4,3-00/3,3-00/4,3-00/5,3-00/7,3-00/8,3-00/10,3-00/11,3-00/12,3-00-1/1,3-00-2/1,3-00-2/2,3-00-2/3,3-01/1,3-01/2,3-01/3,3-01/4,3-01-1/2,3-01-2/1,3-02/1,3-02/2,3-02/3,3-02/4,3-02-1/1.  (П23)</t>
  </si>
  <si>
    <t>Замена вводов однофазных А-16 (в два провода) на провод  СИП4 2х16 при средней длине 0,02 км</t>
  </si>
  <si>
    <t>Стойка опоры СВ 95-3,5-а /бетон В22,5 (М300), объем 0,36 м3, расход арматуры 39,4 кг/ (серия 3.407.1-143 вып. 7), ТУ-5863-00700113557-94</t>
  </si>
  <si>
    <t>Провода самонесущие изолированные для воздушных линий электропередачи с алюминиевыми жилами марки СИП-2 3х70+1х70-0,6/1,0 (ГОСТ 31946-2012)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</si>
  <si>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</si>
  <si>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>Провода самонесущие изолированные для воздушных линий электропередачи с алюминиевыми жилами марки СИП-4 4х16-0,6/1,0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</si>
  <si>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</si>
  <si>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</si>
  <si>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</si>
  <si>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</si>
  <si>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</si>
  <si>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</si>
  <si>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</si>
  <si>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</si>
  <si>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</si>
  <si>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</si>
  <si>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</si>
  <si>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</si>
  <si>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</si>
  <si>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Зажимы анкерные клиновые для крепления провода СИП на угловых, промежуточных и концевых опорах линий электропередачи 4х16-35 (25.0017)</t>
  </si>
  <si>
    <t xml:space="preserve">Стяжной хомут длиной 175 мм  для стяжки пучков проводов СИП и крепления к арматуре </t>
  </si>
  <si>
    <t>Наконечники кабельные алюминиевые ТА 16-8-4,5 (ГОСТ 9581-80)</t>
  </si>
  <si>
    <t>Наконечники кабельные алюминиевые ТА 70-10-12 (ГОСТ 9581-80)</t>
  </si>
  <si>
    <t xml:space="preserve">Зажим ответвительный для наложения защитного заземления 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</si>
  <si>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</si>
  <si>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</si>
  <si>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</si>
  <si>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Линия электропередач - 0,4 кВ от КТП-26, воздушные ЛЭП низкого напряжения, кабельные ЛЭП низкого напряжения, инв.№ 597, лит.1, 682460,Хабаровский край,Николаевский р-н,Николаевск-на-Амуре г,,Лиманская ул - Красногвардейская</t>
    </r>
  </si>
  <si>
    <t>1 опора (1 провод)</t>
  </si>
  <si>
    <t>Демонтаж провода  СИП2 3х50+1х70 в пролете опор №№ 1-00/5-1-00/6,  СИП4 2х16 в пролете опор №№ 1-06/3-1-06/4</t>
  </si>
  <si>
    <t>Демонтаж в 2 провода  в пролетах опор №№ 1-00/11-1-06/3, 1-00/11-1-07/6, 1-00/6-1-00-3/1, 1-03/4-1-03-1/1, 1-02/3-1-02-1/1, 1-00/3-1-00-1/1, 3-00/4-3-00-2/1, 3-00/7-3-00-3/1, 3-02/3-3-02/10, 3-00/9-3-00/13, 3-00/9-3-03/2</t>
  </si>
  <si>
    <t>Демонтаж в 4 провода в пролетах опор №№ 1,3-00/1 - 1-00/5, 1-00/6 - 1-00/11, 1-00/3-1-01/4, 1-00/5-1-02/5, 1-00/9-1-04/5, 1-00/9-1-05/4, 1,3-00/1-3-01/5, 3-01/4-3-01-1/1, 1,3-00/1-3-00/6</t>
  </si>
  <si>
    <t>Недостаточная длина участков провода СИП приустановке новых опор, наличие скруток</t>
  </si>
  <si>
    <t>Демонтаж деревянных одностоечных опор №№  1-00-2/1, 1-00/9, 1-01/1, 1-01/3, 1-01/4, 1-01-2/1, 1-02/5, 1-02-1/1, 1-00-3/1, 1-03/3, 1-03/4, 1-03-1/1, 1-04/1, 1-04/3, 1-04/4, 1-04/5, 1-05/1, 1-05/2, 1-05/3, 1-05/4, 1-06/1, 1-06/2, 1-07/1, 1-07/3, 1-07/4, 1-07/5, 1-07/6; 
3-00/4, 3-00/5, 3-00/6, 3-00/7, 8-00/8, 3-00/9, 3-00/10, 3-00/12, 3-00/13, 3-01/4, 3-01-1/1, 3-00-2/1, 3-00-3/1, 3-02/1, 3-02/3, 3-02/4, 3-02/6, 3-02/7, 3-02/8.</t>
  </si>
  <si>
    <t>Демонтаж ж/б одностоечных опор № 1-04/2</t>
  </si>
  <si>
    <t>Демонтаж деревянных одностоечных опор с приставками:
-ж/б - 15 шт., опоры №№ 1-00/2, 1-00/3, 1-00/4, 1-00/5, 1-00/6, 1-00/7, 1-00/8, 1-00/10, 1-01/2, 1-02/1, 1-02/2, 1-03/2, 3-01/2, 3-01/3, 3-01/5;
-деревянными - 15 шт., опоры №№1-00-1/1, 1-01-1/1, 1-02/3, 1-02/4, 1-03/5, 1-06/3, 1-06/4, 1-07/2, 3-00/3, 3-00/11, 3-02/2, 3-02/5, 3-02/9, 3-02/10, 3-03/1.</t>
  </si>
  <si>
    <t>Демонтаж деревянных одностоечных опор с одним подкосом №№ 1,3-00/1, 1-00/11, 1-03/1, 3-03/2.</t>
  </si>
  <si>
    <t>Демонтаж деревянных одностоечных опор с одним подкосом с приставками №№ 3-00/2 (приставка деревянная - 1шт); 3-01/1 (приставка ж/б - 1шт)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</si>
</sst>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" fillId="0" borderId="0"/>
  </cellStyleXfs>
  <cellXfs count="62"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center" vertical="top" wrapText="1"/>
    </xf>
    <xf numFmtId="0" fontId="4" fillId="2" borderId="1" xfId="5" applyNumberFormat="1" applyFont="1" applyFill="1" applyBorder="1" applyAlignment="1">
      <alignment horizontal="center" vertical="top" wrapText="1"/>
    </xf>
    <xf numFmtId="0" fontId="4" fillId="2" borderId="1" xfId="6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center"/>
    </xf>
    <xf numFmtId="0" fontId="4" fillId="2" borderId="1" xfId="3" applyFont="1" applyFill="1" applyBorder="1" applyAlignment="1">
      <alignment horizontal="left" wrapText="1"/>
    </xf>
    <xf numFmtId="0" fontId="4" fillId="2" borderId="0" xfId="0" applyFont="1" applyFill="1"/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5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right" vertical="top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right" vertical="top"/>
    </xf>
    <xf numFmtId="0" fontId="4" fillId="4" borderId="1" xfId="0" applyFont="1" applyFill="1" applyBorder="1" applyAlignment="1">
      <alignment vertical="top" wrapText="1"/>
    </xf>
    <xf numFmtId="0" fontId="4" fillId="4" borderId="7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wrapText="1"/>
    </xf>
    <xf numFmtId="0" fontId="4" fillId="2" borderId="0" xfId="2" applyFont="1" applyFill="1"/>
    <xf numFmtId="0" fontId="4" fillId="2" borderId="5" xfId="5" applyFont="1" applyFill="1" applyBorder="1" applyAlignment="1">
      <alignment horizontal="center" vertical="top" wrapText="1"/>
    </xf>
    <xf numFmtId="0" fontId="4" fillId="2" borderId="7" xfId="5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0" fontId="3" fillId="2" borderId="1" xfId="1" applyFont="1" applyFill="1" applyBorder="1" applyAlignment="1">
      <alignment horizontal="left"/>
    </xf>
    <xf numFmtId="0" fontId="4" fillId="2" borderId="1" xfId="3" applyFont="1" applyFill="1" applyBorder="1" applyAlignment="1">
      <alignment horizontal="left" wrapText="1"/>
    </xf>
  </cellXfs>
  <cellStyles count="7">
    <cellStyle name="Обычный" xfId="0" builtinId="0"/>
    <cellStyle name="Обычный 2" xfId="5"/>
    <cellStyle name="Обычный 2 2" xfId="6"/>
    <cellStyle name="Обычный 3" xfId="4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view="pageBreakPreview" topLeftCell="A34" zoomScaleNormal="100" zoomScaleSheetLayoutView="100" workbookViewId="0">
      <selection activeCell="C95" sqref="C95"/>
    </sheetView>
  </sheetViews>
  <sheetFormatPr defaultRowHeight="15.75" x14ac:dyDescent="0.2"/>
  <cols>
    <col min="1" max="1" width="6.140625" style="6" customWidth="1"/>
    <col min="2" max="2" width="41" style="6" customWidth="1"/>
    <col min="3" max="3" width="11" style="6" customWidth="1"/>
    <col min="4" max="4" width="8.5703125" style="6" customWidth="1"/>
    <col min="5" max="5" width="56.85546875" style="6" customWidth="1"/>
    <col min="6" max="6" width="62.28515625" style="6" customWidth="1"/>
    <col min="7" max="16384" width="9.140625" style="6"/>
  </cols>
  <sheetData>
    <row r="1" spans="1:5" s="16" customFormat="1" x14ac:dyDescent="0.25">
      <c r="C1" s="18"/>
      <c r="E1" s="19"/>
    </row>
    <row r="2" spans="1:5" s="16" customFormat="1" ht="16.5" customHeight="1" x14ac:dyDescent="0.25">
      <c r="A2" s="16" t="s">
        <v>110</v>
      </c>
    </row>
    <row r="3" spans="1:5" s="16" customFormat="1" ht="16.5" customHeight="1" x14ac:dyDescent="0.25">
      <c r="A3" s="16" t="s">
        <v>111</v>
      </c>
    </row>
    <row r="4" spans="1:5" s="16" customFormat="1" ht="16.5" customHeight="1" x14ac:dyDescent="0.25">
      <c r="A4" s="16" t="s">
        <v>112</v>
      </c>
    </row>
    <row r="5" spans="1:5" s="17" customFormat="1" ht="56.25" customHeight="1" x14ac:dyDescent="0.25">
      <c r="A5" s="43" t="s">
        <v>113</v>
      </c>
      <c r="B5" s="44"/>
      <c r="C5" s="44"/>
      <c r="D5" s="44"/>
      <c r="E5" s="44"/>
    </row>
    <row r="6" spans="1:5" ht="18" customHeight="1" x14ac:dyDescent="0.2">
      <c r="A6" s="45" t="s">
        <v>19</v>
      </c>
      <c r="B6" s="45"/>
      <c r="C6" s="45"/>
      <c r="D6" s="45"/>
      <c r="E6" s="45"/>
    </row>
    <row r="7" spans="1:5" ht="14.25" customHeight="1" x14ac:dyDescent="0.2">
      <c r="E7" s="20"/>
    </row>
    <row r="8" spans="1:5" x14ac:dyDescent="0.25">
      <c r="A8" s="46" t="s">
        <v>0</v>
      </c>
      <c r="B8" s="46"/>
      <c r="C8" s="46"/>
      <c r="D8" s="46"/>
      <c r="E8" s="46"/>
    </row>
    <row r="9" spans="1:5" ht="15" customHeight="1" x14ac:dyDescent="0.2"/>
    <row r="10" spans="1:5" ht="30" customHeight="1" x14ac:dyDescent="0.25">
      <c r="A10" s="44" t="s">
        <v>20</v>
      </c>
      <c r="B10" s="44"/>
      <c r="C10" s="44"/>
      <c r="D10" s="44"/>
      <c r="E10" s="44"/>
    </row>
    <row r="11" spans="1:5" s="22" customFormat="1" ht="27.75" customHeight="1" x14ac:dyDescent="0.2">
      <c r="A11" s="21" t="s">
        <v>1</v>
      </c>
      <c r="B11" s="21" t="s">
        <v>2</v>
      </c>
      <c r="C11" s="21" t="s">
        <v>3</v>
      </c>
      <c r="D11" s="21" t="s">
        <v>4</v>
      </c>
      <c r="E11" s="21" t="s">
        <v>5</v>
      </c>
    </row>
    <row r="12" spans="1:5" ht="126" customHeight="1" x14ac:dyDescent="0.2">
      <c r="A12" s="47">
        <v>1</v>
      </c>
      <c r="B12" s="49" t="s">
        <v>6</v>
      </c>
      <c r="C12" s="1" t="s">
        <v>10</v>
      </c>
      <c r="D12" s="1">
        <v>46</v>
      </c>
      <c r="E12" s="7" t="s">
        <v>119</v>
      </c>
    </row>
    <row r="13" spans="1:5" x14ac:dyDescent="0.2">
      <c r="A13" s="48"/>
      <c r="B13" s="50"/>
      <c r="C13" s="1" t="s">
        <v>10</v>
      </c>
      <c r="D13" s="1">
        <v>1</v>
      </c>
      <c r="E13" s="7" t="s">
        <v>120</v>
      </c>
    </row>
    <row r="14" spans="1:5" ht="129.75" customHeight="1" x14ac:dyDescent="0.2">
      <c r="A14" s="48"/>
      <c r="B14" s="50"/>
      <c r="C14" s="1" t="s">
        <v>10</v>
      </c>
      <c r="D14" s="1">
        <v>30</v>
      </c>
      <c r="E14" s="7" t="s">
        <v>121</v>
      </c>
    </row>
    <row r="15" spans="1:5" ht="32.25" customHeight="1" x14ac:dyDescent="0.2">
      <c r="A15" s="48"/>
      <c r="B15" s="50"/>
      <c r="C15" s="1" t="s">
        <v>10</v>
      </c>
      <c r="D15" s="1">
        <v>4</v>
      </c>
      <c r="E15" s="7" t="s">
        <v>122</v>
      </c>
    </row>
    <row r="16" spans="1:5" ht="47.25" x14ac:dyDescent="0.2">
      <c r="A16" s="48"/>
      <c r="B16" s="50"/>
      <c r="C16" s="1" t="s">
        <v>10</v>
      </c>
      <c r="D16" s="1">
        <v>2</v>
      </c>
      <c r="E16" s="7" t="s">
        <v>123</v>
      </c>
    </row>
    <row r="17" spans="1:5" ht="171" customHeight="1" x14ac:dyDescent="0.2">
      <c r="A17" s="48"/>
      <c r="B17" s="50"/>
      <c r="C17" s="1" t="s">
        <v>10</v>
      </c>
      <c r="D17" s="1">
        <v>64</v>
      </c>
      <c r="E17" s="7" t="s">
        <v>86</v>
      </c>
    </row>
    <row r="18" spans="1:5" ht="67.5" customHeight="1" x14ac:dyDescent="0.2">
      <c r="A18" s="48"/>
      <c r="B18" s="50"/>
      <c r="C18" s="1" t="s">
        <v>10</v>
      </c>
      <c r="D18" s="1">
        <v>18</v>
      </c>
      <c r="E18" s="7" t="s">
        <v>59</v>
      </c>
    </row>
    <row r="19" spans="1:5" ht="32.25" customHeight="1" x14ac:dyDescent="0.2">
      <c r="A19" s="8"/>
      <c r="B19" s="9"/>
      <c r="C19" s="1" t="s">
        <v>10</v>
      </c>
      <c r="D19" s="1">
        <v>3</v>
      </c>
      <c r="E19" s="7" t="s">
        <v>21</v>
      </c>
    </row>
    <row r="20" spans="1:5" ht="32.25" customHeight="1" x14ac:dyDescent="0.2">
      <c r="A20" s="8"/>
      <c r="B20" s="9"/>
      <c r="C20" s="2" t="s">
        <v>60</v>
      </c>
      <c r="D20" s="3">
        <v>8.3000000000000001E-3</v>
      </c>
      <c r="E20" s="4" t="s">
        <v>61</v>
      </c>
    </row>
    <row r="21" spans="1:5" ht="63" customHeight="1" x14ac:dyDescent="0.2">
      <c r="A21" s="8"/>
      <c r="B21" s="9"/>
      <c r="C21" s="2" t="s">
        <v>62</v>
      </c>
      <c r="D21" s="3">
        <v>0.55000000000000004</v>
      </c>
      <c r="E21" s="4" t="s">
        <v>68</v>
      </c>
    </row>
    <row r="22" spans="1:5" ht="63" x14ac:dyDescent="0.2">
      <c r="A22" s="8"/>
      <c r="B22" s="9"/>
      <c r="C22" s="2" t="s">
        <v>63</v>
      </c>
      <c r="D22" s="23">
        <v>11</v>
      </c>
      <c r="E22" s="4" t="s">
        <v>67</v>
      </c>
    </row>
    <row r="23" spans="1:5" ht="32.25" customHeight="1" x14ac:dyDescent="0.2">
      <c r="A23" s="8"/>
      <c r="B23" s="9"/>
      <c r="C23" s="2" t="s">
        <v>64</v>
      </c>
      <c r="D23" s="3">
        <v>8.3000000000000001E-4</v>
      </c>
      <c r="E23" s="4" t="s">
        <v>65</v>
      </c>
    </row>
    <row r="24" spans="1:5" ht="63" x14ac:dyDescent="0.2">
      <c r="A24" s="8"/>
      <c r="B24" s="9"/>
      <c r="C24" s="41" t="s">
        <v>37</v>
      </c>
      <c r="D24" s="3">
        <v>0.44</v>
      </c>
      <c r="E24" s="5" t="s">
        <v>66</v>
      </c>
    </row>
    <row r="25" spans="1:5" ht="47.25" x14ac:dyDescent="0.2">
      <c r="A25" s="1">
        <v>2</v>
      </c>
      <c r="B25" s="28" t="s">
        <v>118</v>
      </c>
      <c r="C25" s="2" t="s">
        <v>114</v>
      </c>
      <c r="D25" s="3">
        <v>2</v>
      </c>
      <c r="E25" s="5" t="s">
        <v>115</v>
      </c>
    </row>
    <row r="26" spans="1:5" ht="66.75" customHeight="1" x14ac:dyDescent="0.2">
      <c r="A26" s="48">
        <v>3</v>
      </c>
      <c r="B26" s="50" t="s">
        <v>72</v>
      </c>
      <c r="C26" s="42" t="s">
        <v>70</v>
      </c>
      <c r="D26" s="3">
        <v>35</v>
      </c>
      <c r="E26" s="5" t="s">
        <v>117</v>
      </c>
    </row>
    <row r="27" spans="1:5" ht="36" customHeight="1" x14ac:dyDescent="0.2">
      <c r="A27" s="48"/>
      <c r="B27" s="51"/>
      <c r="C27" s="2" t="s">
        <v>71</v>
      </c>
      <c r="D27" s="3">
        <v>14</v>
      </c>
      <c r="E27" s="5" t="s">
        <v>74</v>
      </c>
    </row>
    <row r="28" spans="1:5" ht="65.25" customHeight="1" x14ac:dyDescent="0.2">
      <c r="A28" s="48"/>
      <c r="B28" s="51"/>
      <c r="C28" s="2" t="s">
        <v>73</v>
      </c>
      <c r="D28" s="3">
        <v>32</v>
      </c>
      <c r="E28" s="5" t="s">
        <v>116</v>
      </c>
    </row>
    <row r="29" spans="1:5" ht="33.75" customHeight="1" x14ac:dyDescent="0.2">
      <c r="A29" s="48"/>
      <c r="B29" s="51"/>
      <c r="C29" s="1" t="s">
        <v>14</v>
      </c>
      <c r="D29" s="1">
        <f>0.536+0.405</f>
        <v>0.94100000000000006</v>
      </c>
      <c r="E29" s="7" t="s">
        <v>75</v>
      </c>
    </row>
    <row r="30" spans="1:5" ht="65.25" customHeight="1" x14ac:dyDescent="0.2">
      <c r="A30" s="48"/>
      <c r="B30" s="51"/>
      <c r="C30" s="1" t="s">
        <v>14</v>
      </c>
      <c r="D30" s="1">
        <v>1.4470000000000001</v>
      </c>
      <c r="E30" s="7" t="s">
        <v>82</v>
      </c>
    </row>
    <row r="31" spans="1:5" ht="157.5" x14ac:dyDescent="0.2">
      <c r="A31" s="48"/>
      <c r="B31" s="51"/>
      <c r="C31" s="1" t="s">
        <v>14</v>
      </c>
      <c r="D31" s="1">
        <f>0.648</f>
        <v>0.64800000000000002</v>
      </c>
      <c r="E31" s="7" t="s">
        <v>76</v>
      </c>
    </row>
    <row r="32" spans="1:5" ht="31.5" x14ac:dyDescent="0.2">
      <c r="A32" s="48"/>
      <c r="B32" s="51"/>
      <c r="C32" s="1" t="s">
        <v>14</v>
      </c>
      <c r="D32" s="1">
        <f>0.017</f>
        <v>1.7000000000000001E-2</v>
      </c>
      <c r="E32" s="7" t="s">
        <v>77</v>
      </c>
    </row>
    <row r="33" spans="1:6" ht="33.75" customHeight="1" x14ac:dyDescent="0.2">
      <c r="A33" s="53"/>
      <c r="B33" s="52"/>
      <c r="C33" s="24" t="s">
        <v>80</v>
      </c>
      <c r="D33" s="25">
        <v>3</v>
      </c>
      <c r="E33" s="26" t="s">
        <v>81</v>
      </c>
    </row>
    <row r="34" spans="1:6" ht="30.75" customHeight="1" x14ac:dyDescent="0.2">
      <c r="A34" s="10">
        <v>4</v>
      </c>
      <c r="B34" s="11" t="s">
        <v>15</v>
      </c>
      <c r="C34" s="1" t="s">
        <v>10</v>
      </c>
      <c r="D34" s="1">
        <v>119</v>
      </c>
      <c r="E34" s="7" t="s">
        <v>87</v>
      </c>
    </row>
    <row r="35" spans="1:6" ht="31.5" x14ac:dyDescent="0.2">
      <c r="A35" s="10">
        <v>5</v>
      </c>
      <c r="B35" s="11" t="s">
        <v>16</v>
      </c>
      <c r="C35" s="1" t="s">
        <v>10</v>
      </c>
      <c r="D35" s="1">
        <v>119</v>
      </c>
      <c r="E35" s="27" t="s">
        <v>78</v>
      </c>
    </row>
    <row r="36" spans="1:6" ht="30.75" customHeight="1" x14ac:dyDescent="0.2">
      <c r="A36" s="10">
        <v>6</v>
      </c>
      <c r="B36" s="11" t="s">
        <v>17</v>
      </c>
      <c r="C36" s="1" t="s">
        <v>10</v>
      </c>
      <c r="D36" s="1">
        <v>3</v>
      </c>
      <c r="E36" s="27" t="s">
        <v>79</v>
      </c>
    </row>
    <row r="37" spans="1:6" ht="15" customHeight="1" x14ac:dyDescent="0.2">
      <c r="A37" s="12" t="s">
        <v>8</v>
      </c>
      <c r="B37" s="55" t="s">
        <v>9</v>
      </c>
      <c r="C37" s="56"/>
      <c r="D37" s="56"/>
      <c r="E37" s="57"/>
    </row>
    <row r="38" spans="1:6" ht="60" customHeight="1" x14ac:dyDescent="0.2">
      <c r="A38" s="1">
        <v>1</v>
      </c>
      <c r="B38" s="28" t="s">
        <v>88</v>
      </c>
      <c r="C38" s="24" t="s">
        <v>10</v>
      </c>
      <c r="D38" s="29">
        <v>109</v>
      </c>
      <c r="E38" s="1" t="s">
        <v>54</v>
      </c>
      <c r="F38" s="28" t="s">
        <v>22</v>
      </c>
    </row>
    <row r="39" spans="1:6" ht="63" x14ac:dyDescent="0.2">
      <c r="A39" s="1">
        <v>2</v>
      </c>
      <c r="B39" s="30" t="s">
        <v>89</v>
      </c>
      <c r="C39" s="31" t="s">
        <v>24</v>
      </c>
      <c r="D39" s="32">
        <v>1.046</v>
      </c>
      <c r="E39" s="1" t="s">
        <v>54</v>
      </c>
      <c r="F39" s="30" t="s">
        <v>23</v>
      </c>
    </row>
    <row r="40" spans="1:6" ht="63" x14ac:dyDescent="0.2">
      <c r="A40" s="1">
        <v>3</v>
      </c>
      <c r="B40" s="30" t="s">
        <v>90</v>
      </c>
      <c r="C40" s="31" t="s">
        <v>24</v>
      </c>
      <c r="D40" s="32">
        <v>1.512</v>
      </c>
      <c r="E40" s="1" t="s">
        <v>54</v>
      </c>
      <c r="F40" s="30" t="s">
        <v>25</v>
      </c>
    </row>
    <row r="41" spans="1:6" ht="63" x14ac:dyDescent="0.2">
      <c r="A41" s="1">
        <v>4</v>
      </c>
      <c r="B41" s="30" t="s">
        <v>91</v>
      </c>
      <c r="C41" s="31" t="s">
        <v>24</v>
      </c>
      <c r="D41" s="32">
        <v>0.68</v>
      </c>
      <c r="E41" s="1" t="s">
        <v>54</v>
      </c>
      <c r="F41" s="30" t="s">
        <v>26</v>
      </c>
    </row>
    <row r="42" spans="1:6" ht="63" x14ac:dyDescent="0.2">
      <c r="A42" s="1">
        <v>5</v>
      </c>
      <c r="B42" s="30" t="s">
        <v>92</v>
      </c>
      <c r="C42" s="31" t="s">
        <v>24</v>
      </c>
      <c r="D42" s="32">
        <v>2.5</v>
      </c>
      <c r="E42" s="1" t="s">
        <v>54</v>
      </c>
      <c r="F42" s="30" t="s">
        <v>27</v>
      </c>
    </row>
    <row r="43" spans="1:6" ht="47.25" x14ac:dyDescent="0.2">
      <c r="A43" s="1">
        <v>6</v>
      </c>
      <c r="B43" s="33" t="s">
        <v>93</v>
      </c>
      <c r="C43" s="31" t="s">
        <v>10</v>
      </c>
      <c r="D43" s="32">
        <v>330</v>
      </c>
      <c r="E43" s="1" t="s">
        <v>54</v>
      </c>
      <c r="F43" s="30" t="s">
        <v>28</v>
      </c>
    </row>
    <row r="44" spans="1:6" ht="110.25" x14ac:dyDescent="0.2">
      <c r="A44" s="1">
        <v>7</v>
      </c>
      <c r="B44" s="30" t="s">
        <v>94</v>
      </c>
      <c r="C44" s="31" t="s">
        <v>10</v>
      </c>
      <c r="D44" s="32">
        <v>6.6</v>
      </c>
      <c r="E44" s="1" t="s">
        <v>54</v>
      </c>
      <c r="F44" s="30" t="s">
        <v>29</v>
      </c>
    </row>
    <row r="45" spans="1:6" ht="63" x14ac:dyDescent="0.2">
      <c r="A45" s="1">
        <v>8</v>
      </c>
      <c r="B45" s="30" t="s">
        <v>95</v>
      </c>
      <c r="C45" s="31" t="s">
        <v>10</v>
      </c>
      <c r="D45" s="32">
        <v>239</v>
      </c>
      <c r="E45" s="1" t="s">
        <v>54</v>
      </c>
      <c r="F45" s="30" t="s">
        <v>30</v>
      </c>
    </row>
    <row r="46" spans="1:6" ht="78.75" x14ac:dyDescent="0.2">
      <c r="A46" s="1">
        <v>9</v>
      </c>
      <c r="B46" s="34" t="s">
        <v>105</v>
      </c>
      <c r="C46" s="31" t="s">
        <v>10</v>
      </c>
      <c r="D46" s="35">
        <v>56</v>
      </c>
      <c r="E46" s="1" t="s">
        <v>54</v>
      </c>
      <c r="F46" s="30" t="s">
        <v>69</v>
      </c>
    </row>
    <row r="47" spans="1:6" ht="47.25" x14ac:dyDescent="0.2">
      <c r="A47" s="1">
        <v>10</v>
      </c>
      <c r="B47" s="33" t="s">
        <v>96</v>
      </c>
      <c r="C47" s="31" t="s">
        <v>10</v>
      </c>
      <c r="D47" s="32">
        <v>568</v>
      </c>
      <c r="E47" s="1" t="s">
        <v>54</v>
      </c>
      <c r="F47" s="30" t="s">
        <v>31</v>
      </c>
    </row>
    <row r="48" spans="1:6" ht="31.5" x14ac:dyDescent="0.2">
      <c r="A48" s="1">
        <v>11</v>
      </c>
      <c r="B48" s="33" t="s">
        <v>97</v>
      </c>
      <c r="C48" s="31" t="s">
        <v>33</v>
      </c>
      <c r="D48" s="32">
        <v>12.75</v>
      </c>
      <c r="E48" s="1" t="s">
        <v>54</v>
      </c>
      <c r="F48" s="30" t="s">
        <v>32</v>
      </c>
    </row>
    <row r="49" spans="1:6" ht="126" x14ac:dyDescent="0.2">
      <c r="A49" s="1">
        <v>12</v>
      </c>
      <c r="B49" s="33" t="s">
        <v>99</v>
      </c>
      <c r="C49" s="31" t="s">
        <v>10</v>
      </c>
      <c r="D49" s="32">
        <v>87</v>
      </c>
      <c r="E49" s="1" t="s">
        <v>54</v>
      </c>
      <c r="F49" s="30" t="s">
        <v>34</v>
      </c>
    </row>
    <row r="50" spans="1:6" ht="94.5" x14ac:dyDescent="0.2">
      <c r="A50" s="1">
        <v>13</v>
      </c>
      <c r="B50" s="33" t="s">
        <v>98</v>
      </c>
      <c r="C50" s="31" t="s">
        <v>10</v>
      </c>
      <c r="D50" s="32">
        <v>24</v>
      </c>
      <c r="E50" s="1" t="s">
        <v>54</v>
      </c>
      <c r="F50" s="30" t="s">
        <v>35</v>
      </c>
    </row>
    <row r="51" spans="1:6" ht="47.25" x14ac:dyDescent="0.2">
      <c r="A51" s="1">
        <v>14</v>
      </c>
      <c r="B51" s="33" t="s">
        <v>100</v>
      </c>
      <c r="C51" s="31" t="s">
        <v>37</v>
      </c>
      <c r="D51" s="32">
        <v>0.41</v>
      </c>
      <c r="E51" s="1" t="s">
        <v>54</v>
      </c>
      <c r="F51" s="30" t="s">
        <v>36</v>
      </c>
    </row>
    <row r="52" spans="1:6" ht="17.25" customHeight="1" x14ac:dyDescent="0.2">
      <c r="A52" s="1">
        <v>15</v>
      </c>
      <c r="B52" s="36" t="s">
        <v>101</v>
      </c>
      <c r="C52" s="31" t="s">
        <v>10</v>
      </c>
      <c r="D52" s="32">
        <v>38</v>
      </c>
      <c r="E52" s="1" t="s">
        <v>54</v>
      </c>
      <c r="F52" s="30" t="s">
        <v>38</v>
      </c>
    </row>
    <row r="53" spans="1:6" ht="30.75" customHeight="1" x14ac:dyDescent="0.2">
      <c r="A53" s="1">
        <v>16</v>
      </c>
      <c r="B53" s="36" t="s">
        <v>102</v>
      </c>
      <c r="C53" s="31" t="s">
        <v>10</v>
      </c>
      <c r="D53" s="32">
        <v>41</v>
      </c>
      <c r="E53" s="1" t="s">
        <v>54</v>
      </c>
      <c r="F53" s="30" t="s">
        <v>39</v>
      </c>
    </row>
    <row r="54" spans="1:6" ht="33.75" customHeight="1" x14ac:dyDescent="0.2">
      <c r="A54" s="1">
        <v>17</v>
      </c>
      <c r="B54" s="37" t="s">
        <v>103</v>
      </c>
      <c r="C54" s="31" t="s">
        <v>41</v>
      </c>
      <c r="D54" s="32">
        <v>52</v>
      </c>
      <c r="E54" s="1" t="s">
        <v>54</v>
      </c>
      <c r="F54" s="30" t="s">
        <v>40</v>
      </c>
    </row>
    <row r="55" spans="1:6" ht="47.25" x14ac:dyDescent="0.2">
      <c r="A55" s="1">
        <v>18</v>
      </c>
      <c r="B55" s="37" t="s">
        <v>104</v>
      </c>
      <c r="C55" s="31" t="s">
        <v>10</v>
      </c>
      <c r="D55" s="32">
        <v>165</v>
      </c>
      <c r="E55" s="1" t="s">
        <v>54</v>
      </c>
      <c r="F55" s="30" t="s">
        <v>42</v>
      </c>
    </row>
    <row r="56" spans="1:6" x14ac:dyDescent="0.2">
      <c r="A56" s="1">
        <v>19</v>
      </c>
      <c r="B56" s="30" t="s">
        <v>18</v>
      </c>
      <c r="C56" s="31" t="s">
        <v>10</v>
      </c>
      <c r="D56" s="35">
        <v>56</v>
      </c>
      <c r="E56" s="1" t="s">
        <v>54</v>
      </c>
      <c r="F56" s="30" t="s">
        <v>18</v>
      </c>
    </row>
    <row r="57" spans="1:6" ht="32.25" customHeight="1" x14ac:dyDescent="0.2">
      <c r="A57" s="1">
        <v>20</v>
      </c>
      <c r="B57" s="30" t="s">
        <v>43</v>
      </c>
      <c r="C57" s="31" t="s">
        <v>83</v>
      </c>
      <c r="D57" s="32" t="s">
        <v>84</v>
      </c>
      <c r="E57" s="1" t="s">
        <v>54</v>
      </c>
      <c r="F57" s="30" t="s">
        <v>43</v>
      </c>
    </row>
    <row r="58" spans="1:6" ht="47.25" x14ac:dyDescent="0.2">
      <c r="A58" s="1">
        <v>21</v>
      </c>
      <c r="B58" s="33" t="s">
        <v>106</v>
      </c>
      <c r="C58" s="31" t="s">
        <v>10</v>
      </c>
      <c r="D58" s="32">
        <v>62</v>
      </c>
      <c r="E58" s="1" t="s">
        <v>54</v>
      </c>
      <c r="F58" s="30" t="s">
        <v>45</v>
      </c>
    </row>
    <row r="59" spans="1:6" ht="33" customHeight="1" x14ac:dyDescent="0.2">
      <c r="A59" s="1">
        <v>22</v>
      </c>
      <c r="B59" s="30" t="s">
        <v>46</v>
      </c>
      <c r="C59" s="31" t="s">
        <v>44</v>
      </c>
      <c r="D59" s="35">
        <v>2</v>
      </c>
      <c r="E59" s="1" t="s">
        <v>54</v>
      </c>
      <c r="F59" s="30" t="s">
        <v>46</v>
      </c>
    </row>
    <row r="60" spans="1:6" ht="33" customHeight="1" x14ac:dyDescent="0.2">
      <c r="A60" s="1">
        <v>23</v>
      </c>
      <c r="B60" s="30" t="s">
        <v>107</v>
      </c>
      <c r="C60" s="31" t="s">
        <v>10</v>
      </c>
      <c r="D60" s="32">
        <v>242</v>
      </c>
      <c r="E60" s="1" t="s">
        <v>54</v>
      </c>
      <c r="F60" s="30" t="s">
        <v>47</v>
      </c>
    </row>
    <row r="61" spans="1:6" ht="35.25" customHeight="1" x14ac:dyDescent="0.2">
      <c r="A61" s="1">
        <v>24</v>
      </c>
      <c r="B61" s="30" t="s">
        <v>108</v>
      </c>
      <c r="C61" s="31" t="s">
        <v>10</v>
      </c>
      <c r="D61" s="32">
        <v>16</v>
      </c>
      <c r="E61" s="1" t="s">
        <v>54</v>
      </c>
      <c r="F61" s="30" t="s">
        <v>48</v>
      </c>
    </row>
    <row r="62" spans="1:6" ht="28.5" customHeight="1" x14ac:dyDescent="0.2">
      <c r="A62" s="1">
        <v>25</v>
      </c>
      <c r="B62" s="30" t="s">
        <v>49</v>
      </c>
      <c r="C62" s="31" t="s">
        <v>50</v>
      </c>
      <c r="D62" s="32">
        <v>6.0999999999999999E-2</v>
      </c>
      <c r="E62" s="1" t="s">
        <v>54</v>
      </c>
      <c r="F62" s="30" t="s">
        <v>49</v>
      </c>
    </row>
    <row r="63" spans="1:6" ht="15.75" customHeight="1" x14ac:dyDescent="0.2">
      <c r="A63" s="1">
        <v>26</v>
      </c>
      <c r="B63" s="30" t="s">
        <v>51</v>
      </c>
      <c r="C63" s="31" t="s">
        <v>50</v>
      </c>
      <c r="D63" s="32">
        <v>4.0000000000000001E-3</v>
      </c>
      <c r="E63" s="1" t="s">
        <v>54</v>
      </c>
      <c r="F63" s="30" t="s">
        <v>51</v>
      </c>
    </row>
    <row r="64" spans="1:6" ht="15.75" customHeight="1" x14ac:dyDescent="0.2">
      <c r="A64" s="1">
        <v>27</v>
      </c>
      <c r="B64" s="38" t="s">
        <v>109</v>
      </c>
      <c r="C64" s="31" t="s">
        <v>10</v>
      </c>
      <c r="D64" s="32">
        <v>44</v>
      </c>
      <c r="E64" s="1" t="s">
        <v>54</v>
      </c>
      <c r="F64" s="30" t="s">
        <v>52</v>
      </c>
    </row>
    <row r="65" spans="1:5" ht="33.75" customHeight="1" x14ac:dyDescent="0.2">
      <c r="A65" s="1">
        <v>28</v>
      </c>
      <c r="B65" s="54" t="s">
        <v>53</v>
      </c>
      <c r="C65" s="54"/>
      <c r="D65" s="54"/>
      <c r="E65" s="1" t="s">
        <v>54</v>
      </c>
    </row>
    <row r="66" spans="1:5" ht="15.75" customHeight="1" x14ac:dyDescent="0.25">
      <c r="A66" s="1"/>
      <c r="B66" s="58" t="s">
        <v>11</v>
      </c>
      <c r="C66" s="58"/>
      <c r="D66" s="58"/>
      <c r="E66" s="58"/>
    </row>
    <row r="67" spans="1:5" ht="47.25" x14ac:dyDescent="0.25">
      <c r="A67" s="14">
        <v>1</v>
      </c>
      <c r="B67" s="39" t="s">
        <v>55</v>
      </c>
      <c r="C67" s="14" t="s">
        <v>7</v>
      </c>
      <c r="D67" s="14">
        <v>2</v>
      </c>
      <c r="E67" s="13"/>
    </row>
    <row r="68" spans="1:5" s="40" customFormat="1" ht="31.5" x14ac:dyDescent="0.25">
      <c r="A68" s="14">
        <v>2</v>
      </c>
      <c r="B68" s="39" t="s">
        <v>56</v>
      </c>
      <c r="C68" s="14" t="s">
        <v>7</v>
      </c>
      <c r="D68" s="14">
        <v>582</v>
      </c>
      <c r="E68" s="13"/>
    </row>
    <row r="69" spans="1:5" s="40" customFormat="1" ht="15.75" customHeight="1" x14ac:dyDescent="0.25">
      <c r="A69" s="13"/>
      <c r="B69" s="59" t="s">
        <v>12</v>
      </c>
      <c r="C69" s="59"/>
      <c r="D69" s="59"/>
      <c r="E69" s="59"/>
    </row>
    <row r="70" spans="1:5" s="40" customFormat="1" ht="31.5" x14ac:dyDescent="0.25">
      <c r="A70" s="14">
        <v>1</v>
      </c>
      <c r="B70" s="15" t="s">
        <v>57</v>
      </c>
      <c r="C70" s="14" t="s">
        <v>50</v>
      </c>
      <c r="D70" s="14">
        <v>101.41</v>
      </c>
      <c r="E70" s="13"/>
    </row>
    <row r="71" spans="1:5" s="40" customFormat="1" ht="27" customHeight="1" x14ac:dyDescent="0.25">
      <c r="A71" s="14">
        <v>2</v>
      </c>
      <c r="B71" s="15" t="s">
        <v>58</v>
      </c>
      <c r="C71" s="14" t="s">
        <v>50</v>
      </c>
      <c r="D71" s="14">
        <v>40.98</v>
      </c>
      <c r="E71" s="13"/>
    </row>
    <row r="72" spans="1:5" s="40" customFormat="1" ht="15.75" customHeight="1" x14ac:dyDescent="0.25">
      <c r="A72" s="60" t="s">
        <v>13</v>
      </c>
      <c r="B72" s="60"/>
      <c r="C72" s="60"/>
      <c r="D72" s="60"/>
      <c r="E72" s="60"/>
    </row>
    <row r="73" spans="1:5" s="40" customFormat="1" ht="34.5" customHeight="1" x14ac:dyDescent="0.25">
      <c r="A73" s="14">
        <v>1</v>
      </c>
      <c r="B73" s="61" t="s">
        <v>85</v>
      </c>
      <c r="C73" s="61"/>
      <c r="D73" s="61"/>
      <c r="E73" s="61"/>
    </row>
    <row r="75" spans="1:5" ht="15.75" customHeight="1" x14ac:dyDescent="0.2"/>
  </sheetData>
  <mergeCells count="14">
    <mergeCell ref="B69:E69"/>
    <mergeCell ref="A72:E72"/>
    <mergeCell ref="B73:E73"/>
    <mergeCell ref="B26:B33"/>
    <mergeCell ref="A26:A33"/>
    <mergeCell ref="B65:D65"/>
    <mergeCell ref="B37:E37"/>
    <mergeCell ref="B66:E66"/>
    <mergeCell ref="A5:E5"/>
    <mergeCell ref="A6:E6"/>
    <mergeCell ref="A8:E8"/>
    <mergeCell ref="A10:E10"/>
    <mergeCell ref="A12:A18"/>
    <mergeCell ref="B12:B18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Ф-1 3</vt:lpstr>
      <vt:lpstr>'Ф-1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Администратор</cp:lastModifiedBy>
  <cp:lastPrinted>2020-12-28T23:37:52Z</cp:lastPrinted>
  <dcterms:created xsi:type="dcterms:W3CDTF">2015-12-16T23:34:28Z</dcterms:created>
  <dcterms:modified xsi:type="dcterms:W3CDTF">2021-02-05T06:13:38Z</dcterms:modified>
</cp:coreProperties>
</file>